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51-23 - Eventual Aquisição de Bombonas e Carrinhos - SMOTSP\"/>
    </mc:Choice>
  </mc:AlternateContent>
  <xr:revisionPtr revIDLastSave="0" documentId="13_ncr:1_{2E0AFE15-2A6F-433E-9F71-8F47310D749C}"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Preços'!$A$11:$G$28</definedName>
    <definedName name="_GoBack" localSheetId="1">Dados!$B$3</definedName>
    <definedName name="_Hlk127178289"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A22" i="1" l="1"/>
  <c r="A23" i="1"/>
  <c r="A24" i="1"/>
  <c r="A25" i="1"/>
  <c r="A26" i="1"/>
  <c r="A27" i="1"/>
  <c r="A28" i="1"/>
  <c r="A21" i="1"/>
  <c r="E6" i="1"/>
  <c r="G13" i="1"/>
  <c r="F16" i="1" s="1"/>
  <c r="A4" i="1"/>
  <c r="A19" i="1"/>
  <c r="A20" i="1"/>
  <c r="A18" i="1"/>
  <c r="A17" i="1"/>
  <c r="A6" i="1"/>
  <c r="A5" i="1"/>
  <c r="A3" i="1"/>
</calcChain>
</file>

<file path=xl/sharedStrings.xml><?xml version="1.0" encoding="utf-8"?>
<sst xmlns="http://schemas.openxmlformats.org/spreadsheetml/2006/main" count="62" uniqueCount="57">
  <si>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</si>
  <si>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</si>
  <si>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</si>
  <si>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</si>
  <si>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</si>
  <si>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</si>
  <si>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</si>
  <si>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</si>
  <si>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</si>
  <si>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</si>
  <si>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</si>
  <si>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</si>
  <si>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</si>
  <si>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</si>
  <si>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</si>
  <si>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</si>
  <si>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</si>
  <si>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</si>
  <si>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</si>
  <si>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</si>
  <si>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</si>
  <si>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</si>
  <si>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</si>
  <si>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</si>
  <si>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</si>
  <si>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</si>
  <si>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</si>
  <si>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</si>
  <si>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</si>
  <si>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</si>
  <si>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</si>
  <si>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</si>
  <si>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</si>
  <si>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</si>
  <si>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</si>
  <si>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</si>
  <si>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</si>
  <si>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</si>
  <si>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</si>
  <si>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</si>
  <si>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</si>
  <si>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</si>
  <si>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</si>
  <si>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</si>
  <si>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Homologação: __/__/2023</t>
  </si>
  <si>
    <t>Previsão Publicação: __/__/2023</t>
  </si>
  <si>
    <t>A administração rejeitará, no todo ou em parte, o fornecimento executado em desacordo com os termos do Edital e seus anexos.</t>
  </si>
  <si>
    <t>Sec. Obras</t>
  </si>
  <si>
    <t>A execução do objeto da presente licitação será realizada junto a Secretaria obedecendo, na íntegra, ao detalhamento do termo de referência (ANEXO II).</t>
  </si>
  <si>
    <t>Prazo da Ata: 12 meses a contar de sua assinatura.</t>
  </si>
  <si>
    <t>BOMBONA DE 200 LITROS (COR AZUL)</t>
  </si>
  <si>
    <t>CARRINHO CONTAINER LIXO C/ TAMPA E RODA (COR AZUL) - 240 LITROS</t>
  </si>
  <si>
    <t>PREGÃO ELETRÔNICO Nº 151/2023</t>
  </si>
  <si>
    <t>PROCESSO ADMINISTRATIVO N° 3839/2023 de 31/10/2023</t>
  </si>
  <si>
    <t>EVENTUAL AQUISIÇÃO DE BOMBONAS E CARRINHOS CONTAINER - SRP</t>
  </si>
  <si>
    <t>O pagamento do objeto de que trata o PREGÃO ELETRÔNICO 151/2023, será efetuado pela Tesouraria da Prefeitura Municipal de Sumidouro.</t>
  </si>
  <si>
    <t>Abertura das Propostas: 19/12/2023,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</si>
</sst>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8" fillId="0" borderId="3" xfId="0" applyFont="1" applyBorder="1" applyAlignment="1" applyProtection="1">
      <alignment horizontal="left"/>
      <protection locked="0"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8" borderId="4" xfId="0" applyFill="1" applyBorder="1"/>
    <xf numFmtId="169" fontId="8" fillId="0" borderId="2" xfId="0" applyNumberFormat="1" applyFont="1" applyBorder="1" applyAlignment="1" applyProtection="1">
      <alignment horizontal="center" vertical="center"/>
      <protection locked="0"/>
    </xf>
    <xf numFmtId="0" fontId="1" fillId="0" borderId="0" xfId="0" applyFont="1"/>
    <xf numFmtId="0" fontId="1" fillId="0" borderId="0" xfId="0" applyFont="1" applyAlignment="1">
      <alignment vertical="center" wrapText="1"/>
    </xf>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hidden="1"/>
    </xf>
    <xf numFmtId="0" fontId="8" fillId="0" borderId="5" xfId="0" applyFont="1" applyBorder="1" applyAlignment="1" applyProtection="1">
      <alignment horizontal="left"/>
      <protection locked="0" hidden="1"/>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ill>
        <patternFill>
          <bgColor indexed="43"/>
        </patternFill>
      </fill>
    </dxf>
    <dxf>
      <fill>
        <patternFill>
          <bgColor indexed="52"/>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
      <font>
        <condense val="0"/>
        <extend val="0"/>
        <color auto="1"/>
      </font>
      <fill>
        <patternFill>
          <bgColor indexed="26"/>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52212</xdr:colOff>
      <xdr:row>0</xdr:row>
      <xdr:rowOff>695325</xdr:rowOff>
    </xdr:to>
    <xdr:sp macro="" textlink="">
      <xdr:nvSpPr>
        <xdr:cNvPr id="1025" name="Text Box 1">
          <a:extLst>
            <a:ext uri="{FF2B5EF4-FFF2-40B4-BE49-F238E27FC236}">
              <a16:creationId xmlns:a16="http://schemas.microsoft.com/office/drawing/2014/main" id="{5DD80B1A-4352-2A02-233F-D2C098317870}"/>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B958758F-C052-3FF9-1983-7D106E890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96AA1AD4-409E-29D2-0DD0-922223BE3A5E}"/>
            </a:ext>
          </a:extLst>
        </xdr:cNvPr>
        <xdr:cNvGrpSpPr>
          <a:grpSpLocks/>
        </xdr:cNvGrpSpPr>
      </xdr:nvGrpSpPr>
      <xdr:grpSpPr bwMode="auto">
        <a:xfrm>
          <a:off x="5213074" y="285750"/>
          <a:ext cx="1796498" cy="867189"/>
          <a:chOff x="520" y="6"/>
          <a:chExt cx="188" cy="90"/>
        </a:xfrm>
      </xdr:grpSpPr>
      <xdr:sp macro="" textlink="">
        <xdr:nvSpPr>
          <xdr:cNvPr id="1085" name="Caixa de texto 2">
            <a:extLst>
              <a:ext uri="{FF2B5EF4-FFF2-40B4-BE49-F238E27FC236}">
                <a16:creationId xmlns:a16="http://schemas.microsoft.com/office/drawing/2014/main" id="{A8B88214-E18B-E558-AA5B-9CBE4EE12996}"/>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BB2F9882-C06E-4965-18C4-E587DCFDC62A}"/>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3839/23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8"/>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5" style="2" customWidth="1"/>
    <col min="3" max="3" width="8.28515625" style="1" customWidth="1"/>
    <col min="4" max="4" width="8" style="1" customWidth="1"/>
    <col min="5" max="6" width="10.140625" style="13" customWidth="1"/>
    <col min="7" max="7" width="10.140625" style="11" customWidth="1"/>
    <col min="8" max="8" width="11.85546875" style="40" customWidth="1"/>
    <col min="9" max="9" width="11.5703125" style="2" customWidth="1"/>
    <col min="10" max="15" width="9.140625" style="2"/>
    <col min="16" max="16" width="10" style="2" bestFit="1" customWidth="1"/>
    <col min="17" max="16384" width="9.140625" style="2"/>
  </cols>
  <sheetData>
    <row r="1" spans="1:11" ht="58.5" customHeight="1" x14ac:dyDescent="0.2">
      <c r="H1" s="39"/>
    </row>
    <row r="2" spans="1:11" x14ac:dyDescent="0.2">
      <c r="A2" s="70" t="s">
        <v>19</v>
      </c>
      <c r="B2" s="70"/>
      <c r="C2" s="70"/>
      <c r="D2" s="70"/>
      <c r="E2" s="70"/>
      <c r="F2" s="70"/>
      <c r="G2" s="70"/>
    </row>
    <row r="3" spans="1:11" x14ac:dyDescent="0.2">
      <c r="A3" s="70" t="str">
        <f>UPPER(Dados!B1&amp;"  -  "&amp;Dados!B4)</f>
        <v>PREGÃO ELETRÔNICO Nº 151/2023  -  ABERTURA DAS PROPOSTAS: 19/12/2023, ÀS 10:00HS</v>
      </c>
      <c r="B3" s="70"/>
      <c r="C3" s="70"/>
      <c r="D3" s="70"/>
      <c r="E3" s="70"/>
      <c r="F3" s="70"/>
      <c r="G3" s="70"/>
    </row>
    <row r="4" spans="1:11" x14ac:dyDescent="0.2">
      <c r="A4" s="71" t="str">
        <f>Dados!B3</f>
        <v>EVENTUAL AQUISIÇÃO DE BOMBONAS E CARRINHOS CONTAINER - SRP</v>
      </c>
      <c r="B4" s="71"/>
      <c r="C4" s="71"/>
      <c r="D4" s="71"/>
      <c r="E4" s="71"/>
      <c r="F4" s="71"/>
      <c r="G4" s="71"/>
    </row>
    <row r="5" spans="1:11" x14ac:dyDescent="0.2">
      <c r="A5" s="70" t="str">
        <f>Dados!B2</f>
        <v>PROCESSO ADMINISTRATIVO N° 3839/2023 de 31/10/2023</v>
      </c>
      <c r="B5" s="70"/>
      <c r="C5" s="70"/>
      <c r="D5" s="70"/>
      <c r="E5" s="70"/>
      <c r="F5" s="70"/>
      <c r="G5" s="70"/>
    </row>
    <row r="6" spans="1:11" x14ac:dyDescent="0.2">
      <c r="A6" s="52" t="str">
        <f>Dados!B7</f>
        <v>MENOR PREÇO POR ITEM</v>
      </c>
      <c r="B6" s="52"/>
      <c r="C6" s="68" t="s">
        <v>29</v>
      </c>
      <c r="D6" s="68"/>
      <c r="E6" s="69">
        <f>Dados!B8</f>
        <v>167638</v>
      </c>
      <c r="F6" s="69"/>
      <c r="G6" s="52"/>
    </row>
    <row r="7" spans="1:11" ht="2.25" customHeight="1" x14ac:dyDescent="0.2">
      <c r="A7" s="6"/>
      <c r="B7" s="6"/>
      <c r="C7" s="6"/>
      <c r="D7" s="6"/>
      <c r="E7" s="14"/>
      <c r="F7" s="14"/>
      <c r="G7" s="10"/>
    </row>
    <row r="8" spans="1:11" s="8" customFormat="1" ht="12" customHeight="1" x14ac:dyDescent="0.2">
      <c r="A8" s="15" t="s">
        <v>0</v>
      </c>
      <c r="B8" s="61"/>
      <c r="C8" s="61"/>
      <c r="D8" s="61"/>
      <c r="E8" s="61"/>
      <c r="F8" s="61"/>
      <c r="G8" s="61"/>
      <c r="H8" s="41"/>
    </row>
    <row r="9" spans="1:11" s="8" customFormat="1" ht="12" customHeight="1" x14ac:dyDescent="0.2">
      <c r="A9" s="15" t="s">
        <v>1</v>
      </c>
      <c r="B9" s="62"/>
      <c r="C9" s="62"/>
      <c r="D9" s="62"/>
      <c r="E9" s="62"/>
      <c r="F9" s="62"/>
      <c r="G9" s="62"/>
      <c r="H9" s="41"/>
    </row>
    <row r="10" spans="1:11" s="8" customFormat="1" ht="12" customHeight="1" x14ac:dyDescent="0.2">
      <c r="A10" s="15" t="s">
        <v>2</v>
      </c>
      <c r="B10" s="36"/>
      <c r="C10" s="26" t="s">
        <v>8</v>
      </c>
      <c r="D10" s="67"/>
      <c r="E10" s="67"/>
      <c r="F10" s="67"/>
      <c r="G10" s="67"/>
      <c r="H10" s="41"/>
    </row>
    <row r="11" spans="1:11" ht="4.5" customHeight="1" x14ac:dyDescent="0.2">
      <c r="A11" s="3"/>
      <c r="B11" s="28"/>
      <c r="C11" s="28"/>
      <c r="D11" s="28"/>
      <c r="E11" s="50"/>
      <c r="F11" s="29"/>
      <c r="G11" s="30"/>
    </row>
    <row r="12" spans="1:11" s="8" customFormat="1" ht="22.5" x14ac:dyDescent="0.2">
      <c r="A12" s="32" t="s">
        <v>3</v>
      </c>
      <c r="B12" s="32" t="s">
        <v>4</v>
      </c>
      <c r="C12" s="32" t="s">
        <v>5</v>
      </c>
      <c r="D12" s="32" t="s">
        <v>6</v>
      </c>
      <c r="E12" s="46" t="s">
        <v>25</v>
      </c>
      <c r="F12" s="46" t="s">
        <v>26</v>
      </c>
      <c r="G12" s="32" t="s">
        <v>7</v>
      </c>
      <c r="H12" s="41"/>
    </row>
    <row r="13" spans="1:11" s="8" customFormat="1" ht="11.25" x14ac:dyDescent="0.2">
      <c r="A13" s="33">
        <v>1</v>
      </c>
      <c r="B13" s="31" t="s">
        <v>50</v>
      </c>
      <c r="C13" s="34" t="s">
        <v>5</v>
      </c>
      <c r="D13" s="49">
        <v>500</v>
      </c>
      <c r="E13" s="51">
        <v>186.02</v>
      </c>
      <c r="F13" s="56"/>
      <c r="G13" s="35" t="str">
        <f>IF(F13="","",IF(ISTEXT(F13),"NC",F13*D13))</f>
        <v/>
      </c>
      <c r="H13" s="41"/>
      <c r="K13" s="7"/>
    </row>
    <row r="14" spans="1:11" s="8" customFormat="1" ht="11.25" x14ac:dyDescent="0.2">
      <c r="A14" s="33">
        <v>2</v>
      </c>
      <c r="B14" s="31" t="s">
        <v>51</v>
      </c>
      <c r="C14" s="34" t="s">
        <v>5</v>
      </c>
      <c r="D14" s="49">
        <v>150</v>
      </c>
      <c r="E14" s="51">
        <v>497.52</v>
      </c>
      <c r="F14" s="56"/>
      <c r="G14" s="35" t="str">
        <f>IF(F14="","",IF(ISTEXT(F14),"NC",F14*D14))</f>
        <v/>
      </c>
      <c r="H14" s="41"/>
      <c r="K14" s="7"/>
    </row>
    <row r="15" spans="1:11" s="27" customFormat="1" ht="9" x14ac:dyDescent="0.2">
      <c r="A15" s="37"/>
      <c r="E15" s="47"/>
      <c r="F15" s="63" t="s">
        <v>27</v>
      </c>
      <c r="G15" s="64"/>
      <c r="H15" s="42"/>
    </row>
    <row r="16" spans="1:11" ht="14.25" customHeight="1" x14ac:dyDescent="0.2">
      <c r="F16" s="65" t="str">
        <f>IF(SUM(G13:G13)=0,"",SUM(G13:G14))</f>
        <v/>
      </c>
      <c r="G16" s="66"/>
      <c r="H16" s="43"/>
    </row>
    <row r="17" spans="1:8" s="38" customFormat="1" ht="9" x14ac:dyDescent="0.2">
      <c r="A17" s="60" t="str">
        <f>" - "&amp;Dados!B23</f>
        <v xml:space="preserve"> - A execução do objeto da presente licitação será realizada junto a Secretaria obedecendo, na íntegra, ao detalhamento do termo de referência (ANEXO II).</v>
      </c>
      <c r="B17" s="60"/>
      <c r="C17" s="60"/>
      <c r="D17" s="60"/>
      <c r="E17" s="60"/>
      <c r="F17" s="60"/>
      <c r="G17" s="60"/>
      <c r="H17" s="44"/>
    </row>
    <row r="18" spans="1:8" s="38" customFormat="1" ht="9" x14ac:dyDescent="0.2">
      <c r="A18" s="60" t="str">
        <f>" - "&amp;Dados!B24</f>
        <v xml:space="preserve"> - A administração rejeitará, no todo ou em parte, o fornecimento executado em desacordo com os termos do Edital e seus anexos.</v>
      </c>
      <c r="B18" s="60"/>
      <c r="C18" s="60"/>
      <c r="D18" s="60"/>
      <c r="E18" s="60"/>
      <c r="F18" s="60"/>
      <c r="G18" s="60"/>
      <c r="H18" s="44"/>
    </row>
    <row r="19" spans="1:8" s="38" customFormat="1" ht="9" x14ac:dyDescent="0.2">
      <c r="A19" s="60" t="str">
        <f>" - "&amp;Dados!B25</f>
        <v xml:space="preserve"> - O pagamento do objeto de que trata o PREGÃO ELETRÔNICO 151/2023, será efetuado pela Tesouraria da Prefeitura Municipal de Sumidouro.</v>
      </c>
      <c r="B19" s="60"/>
      <c r="C19" s="60"/>
      <c r="D19" s="60"/>
      <c r="E19" s="60"/>
      <c r="F19" s="60"/>
      <c r="G19" s="60"/>
      <c r="H19" s="44"/>
    </row>
    <row r="20" spans="1:8" s="27" customFormat="1" ht="9" x14ac:dyDescent="0.2">
      <c r="A20" s="60" t="str">
        <f>" - "&amp;Dados!B26</f>
        <v xml:space="preserve"> - Proposta válida por 60 (sessenta) dias</v>
      </c>
      <c r="B20" s="60"/>
      <c r="C20" s="60"/>
      <c r="D20" s="60"/>
      <c r="E20" s="60"/>
      <c r="F20" s="60"/>
      <c r="G20" s="60"/>
      <c r="H20" s="42"/>
    </row>
    <row r="21" spans="1:8" ht="21" customHeight="1" x14ac:dyDescent="0.2">
      <c r="A21" s="60" t="str">
        <f>" - "&amp;Dados!B28</f>
        <v xml:space="preserve"> - A Licitante poderá apresentar prospecto, ficha técnica ou outros documentos com informações que permitam a melhor identificação e qualificação do(s) item(ns) licitado(s);</v>
      </c>
      <c r="B21" s="60"/>
      <c r="C21" s="60"/>
      <c r="D21" s="60"/>
      <c r="E21" s="60"/>
      <c r="F21" s="60"/>
      <c r="G21" s="60"/>
      <c r="H21" s="45"/>
    </row>
    <row r="22" spans="1:8" x14ac:dyDescent="0.2">
      <c r="A22" s="60" t="str">
        <f>" - "&amp;Dados!B29</f>
        <v xml:space="preserve"> - A proposta de preços ajustada ao lance final deverá conter o valor numérico dos preços unitários e totais, não podendo exceder o valor do lance final;</v>
      </c>
      <c r="B22" s="60"/>
      <c r="C22" s="60"/>
      <c r="D22" s="60"/>
      <c r="E22" s="60"/>
      <c r="F22" s="60"/>
      <c r="G22" s="60"/>
      <c r="H22" s="45"/>
    </row>
    <row r="23" spans="1:8" ht="21.75" customHeight="1" x14ac:dyDescent="0.2">
      <c r="A23" s="60"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3" s="60"/>
      <c r="C23" s="60"/>
      <c r="D23" s="60"/>
      <c r="E23" s="60"/>
      <c r="F23" s="60"/>
      <c r="G23" s="60"/>
      <c r="H23" s="45"/>
    </row>
    <row r="24" spans="1:8" ht="21.75" customHeight="1" x14ac:dyDescent="0.2">
      <c r="A24" s="60"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4" s="60"/>
      <c r="C24" s="60"/>
      <c r="D24" s="60"/>
      <c r="E24" s="60"/>
      <c r="F24" s="60"/>
      <c r="G24" s="60"/>
      <c r="H24" s="45"/>
    </row>
    <row r="25" spans="1:8" ht="21.75" customHeight="1" x14ac:dyDescent="0.2">
      <c r="A25" s="60"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5" s="60"/>
      <c r="C25" s="60"/>
      <c r="D25" s="60"/>
      <c r="E25" s="60"/>
      <c r="F25" s="60"/>
      <c r="G25" s="60"/>
      <c r="H25" s="45"/>
    </row>
    <row r="26" spans="1:8" ht="21.75" customHeight="1" x14ac:dyDescent="0.2">
      <c r="A26" s="60" t="str">
        <f>" - "&amp;Dados!B33</f>
        <v xml:space="preserve"> - Declaramos que até a presente data inexistem fatos impeditivos a participação desta empresa ao presente certame licitatório, ciente da obrigatoriedade de declarar ocorrências posteriores;</v>
      </c>
      <c r="B26" s="60"/>
      <c r="C26" s="60"/>
      <c r="D26" s="60"/>
      <c r="E26" s="60"/>
      <c r="F26" s="60"/>
      <c r="G26" s="60"/>
      <c r="H26" s="45"/>
    </row>
    <row r="27" spans="1:8" ht="30" customHeight="1" x14ac:dyDescent="0.2">
      <c r="A27" s="60"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7" s="60"/>
      <c r="C27" s="60"/>
      <c r="D27" s="60"/>
      <c r="E27" s="60"/>
      <c r="F27" s="60"/>
      <c r="G27" s="60"/>
    </row>
    <row r="28" spans="1:8" ht="25.5" customHeight="1" x14ac:dyDescent="0.2">
      <c r="A28" s="60"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8" s="60"/>
      <c r="C28" s="60"/>
      <c r="D28" s="60"/>
      <c r="E28" s="60"/>
      <c r="F28" s="60"/>
      <c r="G28" s="60"/>
    </row>
  </sheetData>
  <sheetProtection algorithmName="SHA-512" hashValue="VW9msib7z3k3yuhNq2bM+SUCNfkPp0wOd4I3UvRwN1n6TiJPE0lvlP/V10mgBWaMzIcXCDD+py8cmIibxilyNg==" saltValue="EwrIeR7Qtt3DkVuWLHTr+w==" spinCount="100000" sheet="1" objects="1" scenarios="1"/>
  <autoFilter ref="A11:G28" xr:uid="{00000000-0009-0000-0000-000000000000}"/>
  <mergeCells count="23">
    <mergeCell ref="A27:G27"/>
    <mergeCell ref="A28:G28"/>
    <mergeCell ref="A21:G21"/>
    <mergeCell ref="A22:G22"/>
    <mergeCell ref="A23:G23"/>
    <mergeCell ref="A24:G24"/>
    <mergeCell ref="A25:G25"/>
    <mergeCell ref="A26:G26"/>
    <mergeCell ref="C6:D6"/>
    <mergeCell ref="E6:F6"/>
    <mergeCell ref="A2:G2"/>
    <mergeCell ref="A3:G3"/>
    <mergeCell ref="A4:G4"/>
    <mergeCell ref="A5:G5"/>
    <mergeCell ref="A17:G17"/>
    <mergeCell ref="A18:G18"/>
    <mergeCell ref="A19:G19"/>
    <mergeCell ref="B8:G8"/>
    <mergeCell ref="A20:G20"/>
    <mergeCell ref="B9:G9"/>
    <mergeCell ref="F15:G15"/>
    <mergeCell ref="F16:G16"/>
    <mergeCell ref="D10:G10"/>
  </mergeCells>
  <phoneticPr fontId="0" type="noConversion"/>
  <conditionalFormatting sqref="F15">
    <cfRule type="expression" dxfId="11" priority="1" stopIfTrue="1">
      <formula>IF($J15="Empate",IF(H15=1,TRUE(),FALSE()),FALSE())</formula>
    </cfRule>
    <cfRule type="expression" dxfId="10" priority="2" stopIfTrue="1">
      <formula>IF(H15="&gt;",FALSE(),IF(H15&gt;0,TRUE(),FALSE()))</formula>
    </cfRule>
    <cfRule type="expression" dxfId="9" priority="3" stopIfTrue="1">
      <formula>IF(H15="&gt;",TRUE(),FALSE())</formula>
    </cfRule>
  </conditionalFormatting>
  <conditionalFormatting sqref="F16">
    <cfRule type="expression" dxfId="8" priority="4" stopIfTrue="1">
      <formula>IF($J15="OK",IF(H15=1,TRUE(),FALSE()),FALSE())</formula>
    </cfRule>
    <cfRule type="expression" dxfId="7" priority="5" stopIfTrue="1">
      <formula>IF($J15="Empate",IF(H15=1,TRUE(),FALSE()),FALSE())</formula>
    </cfRule>
    <cfRule type="expression" dxfId="6" priority="6" stopIfTrue="1">
      <formula>IF($J15="Empate",IF(H15=2,TRUE(),FALSE()),FALSE())</formula>
    </cfRule>
  </conditionalFormatting>
  <conditionalFormatting sqref="F13:F14">
    <cfRule type="cellIs" dxfId="5" priority="11" stopIfTrue="1" operator="equal">
      <formula>""</formula>
    </cfRule>
  </conditionalFormatting>
  <conditionalFormatting sqref="D13:D14">
    <cfRule type="expression" priority="12" stopIfTrue="1">
      <formula>$A13</formula>
    </cfRule>
  </conditionalFormatting>
  <conditionalFormatting sqref="B10">
    <cfRule type="cellIs" dxfId="4" priority="8" stopIfTrue="1" operator="equal">
      <formula>$G$1</formula>
    </cfRule>
  </conditionalFormatting>
  <conditionalFormatting sqref="B8:G9">
    <cfRule type="cellIs" dxfId="3" priority="9" stopIfTrue="1" operator="equal">
      <formula>$J$1</formula>
    </cfRule>
  </conditionalFormatting>
  <conditionalFormatting sqref="B13:B14">
    <cfRule type="expression" dxfId="2" priority="10" stopIfTrue="1">
      <formula>IF(#REF!=1,IF(#REF!=0,1,0),0)</formula>
    </cfRule>
  </conditionalFormatting>
  <conditionalFormatting sqref="D10:G10">
    <cfRule type="cellIs" dxfId="1" priority="24" stopIfTrue="1" operator="equal">
      <formula>$E$1</formula>
    </cfRule>
  </conditionalFormatting>
  <conditionalFormatting sqref="G13:G14">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1"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3" sqref="B3"/>
    </sheetView>
  </sheetViews>
  <sheetFormatPr defaultRowHeight="12.75" x14ac:dyDescent="0.2"/>
  <cols>
    <col min="1" max="1" width="15" customWidth="1"/>
    <col min="2" max="2" width="51.85546875" customWidth="1"/>
    <col min="3" max="5" width="31.140625" customWidth="1"/>
    <col min="6" max="8" width="14" customWidth="1"/>
    <col min="9" max="9" width="19.28515625" customWidth="1"/>
    <col min="10" max="13" width="14.5703125" customWidth="1"/>
    <col min="14" max="15" width="9.28515625" customWidth="1"/>
  </cols>
  <sheetData>
    <row r="1" spans="1:7" x14ac:dyDescent="0.2">
      <c r="A1" s="16" t="s">
        <v>9</v>
      </c>
      <c r="B1" s="57" t="s">
        <v>52</v>
      </c>
      <c r="E1" s="4"/>
      <c r="F1" s="4"/>
      <c r="G1" s="4"/>
    </row>
    <row r="2" spans="1:7" x14ac:dyDescent="0.2">
      <c r="A2" s="16" t="s">
        <v>10</v>
      </c>
      <c r="B2" s="57" t="s">
        <v>53</v>
      </c>
      <c r="E2" s="4"/>
      <c r="F2" s="4"/>
      <c r="G2" s="4"/>
    </row>
    <row r="3" spans="1:7" x14ac:dyDescent="0.2">
      <c r="A3" s="16" t="s">
        <v>11</v>
      </c>
      <c r="B3" s="57" t="s">
        <v>54</v>
      </c>
      <c r="C3" s="5"/>
      <c r="E3" s="54"/>
      <c r="F3" s="4"/>
      <c r="G3" s="4"/>
    </row>
    <row r="4" spans="1:7" x14ac:dyDescent="0.2">
      <c r="A4" s="16" t="s">
        <v>12</v>
      </c>
      <c r="B4" s="57" t="s">
        <v>56</v>
      </c>
      <c r="C4" s="5"/>
      <c r="E4" s="54"/>
      <c r="F4" s="4"/>
      <c r="G4" s="4"/>
    </row>
    <row r="5" spans="1:7" x14ac:dyDescent="0.2">
      <c r="A5" s="16" t="s">
        <v>13</v>
      </c>
      <c r="B5" s="5" t="s">
        <v>44</v>
      </c>
      <c r="C5" s="5"/>
      <c r="E5" s="54"/>
      <c r="F5" s="4"/>
      <c r="G5" s="4"/>
    </row>
    <row r="6" spans="1:7" x14ac:dyDescent="0.2">
      <c r="A6" s="16" t="s">
        <v>31</v>
      </c>
      <c r="B6" s="12" t="s">
        <v>45</v>
      </c>
      <c r="C6" s="5"/>
      <c r="E6" s="54"/>
      <c r="F6" s="4"/>
      <c r="G6" s="4"/>
    </row>
    <row r="7" spans="1:7" x14ac:dyDescent="0.2">
      <c r="A7" s="16" t="s">
        <v>14</v>
      </c>
      <c r="B7" s="5" t="s">
        <v>30</v>
      </c>
      <c r="C7" s="5"/>
      <c r="E7" s="54"/>
      <c r="F7" s="4"/>
      <c r="G7" s="4"/>
    </row>
    <row r="8" spans="1:7" x14ac:dyDescent="0.2">
      <c r="A8" s="25" t="s">
        <v>23</v>
      </c>
      <c r="B8" s="48">
        <v>167638</v>
      </c>
      <c r="C8" s="5"/>
      <c r="E8" s="54"/>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24" t="s">
        <v>47</v>
      </c>
      <c r="C17" s="24"/>
      <c r="D17" s="24"/>
      <c r="E17" s="24"/>
      <c r="F17" s="24"/>
      <c r="G17" s="24"/>
      <c r="H17" s="24"/>
      <c r="I17" s="24"/>
      <c r="J17" s="24"/>
      <c r="K17" s="24"/>
      <c r="L17" s="24"/>
      <c r="M17" s="24"/>
    </row>
    <row r="18" spans="1:256" s="23" customFormat="1" x14ac:dyDescent="0.2">
      <c r="A18" s="22" t="s">
        <v>22</v>
      </c>
      <c r="B18" s="24"/>
      <c r="C18" s="24"/>
      <c r="D18" s="59"/>
      <c r="E18" s="59"/>
      <c r="F18" s="12"/>
      <c r="G18" s="12"/>
      <c r="H18" s="24"/>
      <c r="I18" s="24"/>
      <c r="J18" s="24"/>
      <c r="K18" s="24"/>
      <c r="L18" s="24"/>
      <c r="M18" s="24"/>
      <c r="IV18" s="24"/>
    </row>
    <row r="19" spans="1:256" x14ac:dyDescent="0.2">
      <c r="B19" s="24"/>
      <c r="E19" s="4"/>
      <c r="F19" s="24"/>
      <c r="G19" s="24"/>
    </row>
    <row r="20" spans="1:256" x14ac:dyDescent="0.2">
      <c r="B20" s="24"/>
      <c r="E20" s="53"/>
      <c r="F20" s="24"/>
      <c r="G20" s="24"/>
    </row>
    <row r="21" spans="1:256" x14ac:dyDescent="0.2">
      <c r="E21" s="53"/>
      <c r="F21" s="53"/>
      <c r="G21" s="53"/>
    </row>
    <row r="22" spans="1:256" x14ac:dyDescent="0.2">
      <c r="E22" s="53"/>
      <c r="F22" s="53"/>
      <c r="G22" s="53"/>
    </row>
    <row r="23" spans="1:256" ht="38.25" x14ac:dyDescent="0.2">
      <c r="A23" s="20" t="s">
        <v>15</v>
      </c>
      <c r="B23" s="21" t="s">
        <v>48</v>
      </c>
      <c r="E23" s="4"/>
      <c r="F23" s="4"/>
      <c r="G23" s="53"/>
    </row>
    <row r="24" spans="1:256" ht="38.25" x14ac:dyDescent="0.2">
      <c r="A24" s="20" t="s">
        <v>16</v>
      </c>
      <c r="B24" s="21" t="s">
        <v>46</v>
      </c>
      <c r="E24" s="4"/>
      <c r="F24" s="4"/>
      <c r="G24" s="53"/>
    </row>
    <row r="25" spans="1:256" ht="38.25" x14ac:dyDescent="0.2">
      <c r="A25" s="20" t="s">
        <v>17</v>
      </c>
      <c r="B25" s="59" t="s">
        <v>55</v>
      </c>
      <c r="C25" s="9"/>
      <c r="E25" s="4"/>
      <c r="F25" s="4"/>
      <c r="G25" s="53"/>
    </row>
    <row r="26" spans="1:256" ht="25.5" x14ac:dyDescent="0.2">
      <c r="A26" s="20" t="s">
        <v>18</v>
      </c>
      <c r="B26" s="21" t="s">
        <v>28</v>
      </c>
      <c r="E26" s="4"/>
      <c r="F26" s="4"/>
      <c r="G26" s="53"/>
    </row>
    <row r="27" spans="1:256" x14ac:dyDescent="0.2">
      <c r="A27" s="20" t="s">
        <v>32</v>
      </c>
      <c r="B27" s="58" t="s">
        <v>49</v>
      </c>
      <c r="G27" s="53"/>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Dados!_Hlk127178289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2023-12-04T19:01:46Z</cp:lastPrinted>
  <dcterms:created xsi:type="dcterms:W3CDTF">2006-04-18T17:38:46Z</dcterms:created>
  <dcterms:modified xsi:type="dcterms:W3CDTF">2023-12-04T19:03:09Z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